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66925"/>
  <xr:revisionPtr revIDLastSave="0" documentId="13_ncr:1_{BF7F5226-DAFC-4809-B093-6D1DF5091099}" xr6:coauthVersionLast="47" xr6:coauthVersionMax="47" xr10:uidLastSave="{00000000-0000-0000-0000-000000000000}"/>
  <bookViews>
    <workbookView xWindow="-28920" yWindow="-1095" windowWidth="29040" windowHeight="15840" xr2:uid="{C6636762-DE40-4EED-A473-27B3BA688C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3" i="1"/>
  <c r="I4" i="1"/>
  <c r="I5" i="1"/>
  <c r="I6" i="1"/>
  <c r="I7" i="1"/>
  <c r="I8" i="1"/>
  <c r="I9" i="1"/>
  <c r="I10" i="1"/>
  <c r="I11" i="1"/>
  <c r="I12" i="1"/>
  <c r="I13" i="1"/>
  <c r="I3" i="1"/>
  <c r="H13" i="1" l="1"/>
  <c r="F13" i="1" s="1"/>
  <c r="H12" i="1"/>
  <c r="F12" i="1" s="1"/>
  <c r="H11" i="1"/>
  <c r="F11" i="1" s="1"/>
  <c r="H10" i="1"/>
  <c r="F10" i="1" s="1"/>
  <c r="H9" i="1"/>
  <c r="F9" i="1" s="1"/>
  <c r="H8" i="1"/>
  <c r="F8" i="1" s="1"/>
  <c r="H7" i="1"/>
  <c r="F7" i="1" s="1"/>
  <c r="H6" i="1"/>
  <c r="F6" i="1" s="1"/>
  <c r="H5" i="1"/>
  <c r="F5" i="1" s="1"/>
  <c r="H4" i="1"/>
  <c r="F4" i="1" s="1"/>
  <c r="H3" i="1"/>
  <c r="F3" i="1" s="1"/>
</calcChain>
</file>

<file path=xl/sharedStrings.xml><?xml version="1.0" encoding="utf-8"?>
<sst xmlns="http://schemas.openxmlformats.org/spreadsheetml/2006/main" count="10" uniqueCount="10">
  <si>
    <t>Year</t>
  </si>
  <si>
    <t>Forecast Residential DSM savings (GWh)</t>
  </si>
  <si>
    <t>DSM captured by Residential end use forecast (GWh)</t>
  </si>
  <si>
    <t>DSM captured by Comm/Ind end use forecast (GWh)</t>
  </si>
  <si>
    <t>DSM Adjustment for Residential with Coefficient (GWh)</t>
  </si>
  <si>
    <t>DSM Adjustment for Comm/Ind with Coefficient (GWh)</t>
  </si>
  <si>
    <t>Res Coefficient</t>
  </si>
  <si>
    <t>Non-Res Coefficient</t>
  </si>
  <si>
    <t>Forecast Industrial DSM savings (GWh)</t>
  </si>
  <si>
    <t>Forecast Commercial DSM savings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</si>
</sst>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B2F69-EE14-4596-A926-F459D518B19C}">
  <sheetPr>
    <pageSetUpPr fitToPage="1"/>
  </sheetPr>
  <dimension ref="B1:L13"/>
  <sheetViews>
    <sheetView tabSelected="1" view="pageBreakPreview" zoomScale="60" zoomScaleNormal="100" workbookViewId="0">
      <selection activeCell="C3" sqref="C3"/>
    </sheetView>
  </sheetViews>
  <sheetFormatPr defaultRowHeight="14.5" x14ac:dyDescent="0.35"/>
  <cols>
    <col min="3" max="3" width="11.1796875" customWidth="1"/>
    <col min="4" max="4" width="12.453125" customWidth="1"/>
    <col min="5" max="5" width="11.81640625" customWidth="1"/>
    <col min="6" max="6" width="12.1796875" customWidth="1"/>
    <col min="7" max="7" width="11.54296875" customWidth="1"/>
    <col min="8" max="8" width="12.1796875" customWidth="1"/>
    <col min="10" max="10" width="12" customWidth="1"/>
    <col min="11" max="11" width="11.1796875" customWidth="1"/>
    <col min="12" max="12" width="11.26953125" customWidth="1"/>
  </cols>
  <sheetData>
    <row r="1" spans="2:12" ht="15" thickBot="1" x14ac:dyDescent="0.4"/>
    <row r="2" spans="2:12" ht="98.5" thickBot="1" x14ac:dyDescent="0.4">
      <c r="B2" s="1" t="s">
        <v>0</v>
      </c>
      <c r="C2" s="2" t="s">
        <v>1</v>
      </c>
      <c r="D2" s="2" t="s">
        <v>9</v>
      </c>
      <c r="E2" s="2" t="s">
        <v>8</v>
      </c>
      <c r="F2" s="2" t="s">
        <v>2</v>
      </c>
      <c r="G2" s="2" t="s">
        <v>3</v>
      </c>
      <c r="H2" s="2" t="s">
        <v>4</v>
      </c>
      <c r="I2" s="2" t="s">
        <v>5</v>
      </c>
      <c r="K2" s="5" t="s">
        <v>6</v>
      </c>
      <c r="L2" s="5" t="s">
        <v>7</v>
      </c>
    </row>
    <row r="3" spans="2:12" ht="15" thickBot="1" x14ac:dyDescent="0.4">
      <c r="B3" s="3">
        <v>2023</v>
      </c>
      <c r="C3" s="7">
        <v>69.3</v>
      </c>
      <c r="D3" s="8">
        <v>43.7</v>
      </c>
      <c r="E3" s="4">
        <v>7.7</v>
      </c>
      <c r="F3" s="6">
        <f t="shared" ref="F3:F13" si="0">C3-H3</f>
        <v>39.847499999999997</v>
      </c>
      <c r="G3" s="6">
        <f>D3+E3-I3</f>
        <v>30.994200000000003</v>
      </c>
      <c r="H3" s="6">
        <f t="shared" ref="H3:H13" si="1">C3*K3</f>
        <v>29.452499999999997</v>
      </c>
      <c r="I3" s="6">
        <f>(D3+E3)*L3</f>
        <v>20.405800000000003</v>
      </c>
      <c r="K3">
        <v>0.42499999999999999</v>
      </c>
      <c r="L3">
        <v>0.39700000000000002</v>
      </c>
    </row>
    <row r="4" spans="2:12" ht="15" thickBot="1" x14ac:dyDescent="0.4">
      <c r="B4" s="3">
        <v>2024</v>
      </c>
      <c r="C4" s="9">
        <v>60.9</v>
      </c>
      <c r="D4" s="4">
        <v>69.400000000000006</v>
      </c>
      <c r="E4" s="4">
        <v>12.3</v>
      </c>
      <c r="F4" s="6">
        <f t="shared" si="0"/>
        <v>35.017499999999998</v>
      </c>
      <c r="G4" s="6">
        <f t="shared" ref="G4:G13" si="2">D4+E4-I4</f>
        <v>49.265099999999997</v>
      </c>
      <c r="H4" s="6">
        <f t="shared" si="1"/>
        <v>25.8825</v>
      </c>
      <c r="I4" s="6">
        <f t="shared" ref="I4:I13" si="3">(D4+E4)*L4</f>
        <v>32.434900000000006</v>
      </c>
      <c r="K4">
        <v>0.42499999999999999</v>
      </c>
      <c r="L4">
        <v>0.39700000000000002</v>
      </c>
    </row>
    <row r="5" spans="2:12" ht="15" thickBot="1" x14ac:dyDescent="0.4">
      <c r="B5" s="3">
        <v>2025</v>
      </c>
      <c r="C5" s="9">
        <v>65.599999999999994</v>
      </c>
      <c r="D5" s="4">
        <v>71.3</v>
      </c>
      <c r="E5" s="4">
        <v>12.6</v>
      </c>
      <c r="F5" s="6">
        <f t="shared" si="0"/>
        <v>37.72</v>
      </c>
      <c r="G5" s="6">
        <f t="shared" si="2"/>
        <v>50.591699999999996</v>
      </c>
      <c r="H5" s="6">
        <f t="shared" si="1"/>
        <v>27.879999999999995</v>
      </c>
      <c r="I5" s="6">
        <f t="shared" si="3"/>
        <v>33.308299999999996</v>
      </c>
      <c r="K5">
        <v>0.42499999999999999</v>
      </c>
      <c r="L5">
        <v>0.39700000000000002</v>
      </c>
    </row>
    <row r="6" spans="2:12" ht="15" thickBot="1" x14ac:dyDescent="0.4">
      <c r="B6" s="3">
        <v>2026</v>
      </c>
      <c r="C6" s="9">
        <v>69.599999999999994</v>
      </c>
      <c r="D6" s="4">
        <v>56.7</v>
      </c>
      <c r="E6" s="4">
        <v>10</v>
      </c>
      <c r="F6" s="6">
        <f t="shared" si="0"/>
        <v>40.019999999999996</v>
      </c>
      <c r="G6" s="6">
        <f t="shared" si="2"/>
        <v>40.220100000000002</v>
      </c>
      <c r="H6" s="6">
        <f t="shared" si="1"/>
        <v>29.58</v>
      </c>
      <c r="I6" s="6">
        <f t="shared" si="3"/>
        <v>26.479900000000001</v>
      </c>
      <c r="K6">
        <v>0.42499999999999999</v>
      </c>
      <c r="L6">
        <v>0.39700000000000002</v>
      </c>
    </row>
    <row r="7" spans="2:12" ht="15" thickBot="1" x14ac:dyDescent="0.4">
      <c r="B7" s="3">
        <v>2027</v>
      </c>
      <c r="C7" s="9">
        <v>71.599999999999994</v>
      </c>
      <c r="D7" s="4">
        <v>55.7</v>
      </c>
      <c r="E7" s="4">
        <v>9.8000000000000007</v>
      </c>
      <c r="F7" s="6">
        <f t="shared" si="0"/>
        <v>41.17</v>
      </c>
      <c r="G7" s="6">
        <f t="shared" si="2"/>
        <v>39.496499999999997</v>
      </c>
      <c r="H7" s="6">
        <f t="shared" si="1"/>
        <v>30.429999999999996</v>
      </c>
      <c r="I7" s="6">
        <f t="shared" si="3"/>
        <v>26.003500000000003</v>
      </c>
      <c r="K7">
        <v>0.42499999999999999</v>
      </c>
      <c r="L7">
        <v>0.39700000000000002</v>
      </c>
    </row>
    <row r="8" spans="2:12" ht="15" thickBot="1" x14ac:dyDescent="0.4">
      <c r="B8" s="3">
        <v>2028</v>
      </c>
      <c r="C8" s="9">
        <v>73</v>
      </c>
      <c r="D8" s="4">
        <v>62.9</v>
      </c>
      <c r="E8" s="4">
        <v>11.1</v>
      </c>
      <c r="F8" s="6">
        <f t="shared" si="0"/>
        <v>41.975000000000001</v>
      </c>
      <c r="G8" s="6">
        <f t="shared" si="2"/>
        <v>44.622</v>
      </c>
      <c r="H8" s="6">
        <f t="shared" si="1"/>
        <v>31.024999999999999</v>
      </c>
      <c r="I8" s="6">
        <f t="shared" si="3"/>
        <v>29.378</v>
      </c>
      <c r="K8">
        <v>0.42499999999999999</v>
      </c>
      <c r="L8">
        <v>0.39700000000000002</v>
      </c>
    </row>
    <row r="9" spans="2:12" ht="15" thickBot="1" x14ac:dyDescent="0.4">
      <c r="B9" s="3">
        <v>2029</v>
      </c>
      <c r="C9" s="9">
        <v>73.7</v>
      </c>
      <c r="D9" s="4">
        <v>52.2</v>
      </c>
      <c r="E9" s="4">
        <v>9.1999999999999993</v>
      </c>
      <c r="F9" s="6">
        <f t="shared" si="0"/>
        <v>42.377499999999998</v>
      </c>
      <c r="G9" s="6">
        <f t="shared" si="2"/>
        <v>37.024200000000008</v>
      </c>
      <c r="H9" s="6">
        <f t="shared" si="1"/>
        <v>31.322500000000002</v>
      </c>
      <c r="I9" s="6">
        <f t="shared" si="3"/>
        <v>24.375800000000002</v>
      </c>
      <c r="K9">
        <v>0.42499999999999999</v>
      </c>
      <c r="L9">
        <v>0.39700000000000002</v>
      </c>
    </row>
    <row r="10" spans="2:12" ht="15" thickBot="1" x14ac:dyDescent="0.4">
      <c r="B10" s="3">
        <v>2030</v>
      </c>
      <c r="C10" s="9">
        <v>73.3</v>
      </c>
      <c r="D10" s="4">
        <v>51</v>
      </c>
      <c r="E10" s="4">
        <v>9</v>
      </c>
      <c r="F10" s="6">
        <f t="shared" si="0"/>
        <v>42.147500000000001</v>
      </c>
      <c r="G10" s="6">
        <f t="shared" si="2"/>
        <v>36.18</v>
      </c>
      <c r="H10" s="6">
        <f t="shared" si="1"/>
        <v>31.152499999999996</v>
      </c>
      <c r="I10" s="6">
        <f t="shared" si="3"/>
        <v>23.82</v>
      </c>
      <c r="K10">
        <v>0.42499999999999999</v>
      </c>
      <c r="L10">
        <v>0.39700000000000002</v>
      </c>
    </row>
    <row r="11" spans="2:12" ht="15" thickBot="1" x14ac:dyDescent="0.4">
      <c r="B11" s="3">
        <v>2031</v>
      </c>
      <c r="C11" s="9">
        <v>74.099999999999994</v>
      </c>
      <c r="D11" s="4">
        <v>48</v>
      </c>
      <c r="E11" s="4">
        <v>8.5</v>
      </c>
      <c r="F11" s="6">
        <f t="shared" si="0"/>
        <v>42.607500000000002</v>
      </c>
      <c r="G11" s="6">
        <f t="shared" si="2"/>
        <v>34.069499999999998</v>
      </c>
      <c r="H11" s="6">
        <f t="shared" si="1"/>
        <v>31.492499999999996</v>
      </c>
      <c r="I11" s="6">
        <f t="shared" si="3"/>
        <v>22.430500000000002</v>
      </c>
      <c r="K11">
        <v>0.42499999999999999</v>
      </c>
      <c r="L11">
        <v>0.39700000000000002</v>
      </c>
    </row>
    <row r="12" spans="2:12" ht="15" thickBot="1" x14ac:dyDescent="0.4">
      <c r="B12" s="3">
        <v>2032</v>
      </c>
      <c r="C12" s="9">
        <v>73.2</v>
      </c>
      <c r="D12" s="4">
        <v>46.8</v>
      </c>
      <c r="E12" s="4">
        <v>8.3000000000000007</v>
      </c>
      <c r="F12" s="6">
        <f t="shared" si="0"/>
        <v>42.09</v>
      </c>
      <c r="G12" s="6">
        <f t="shared" si="2"/>
        <v>33.225299999999997</v>
      </c>
      <c r="H12" s="6">
        <f t="shared" si="1"/>
        <v>31.11</v>
      </c>
      <c r="I12" s="6">
        <f t="shared" si="3"/>
        <v>21.874699999999997</v>
      </c>
      <c r="K12">
        <v>0.42499999999999999</v>
      </c>
      <c r="L12">
        <v>0.39700000000000002</v>
      </c>
    </row>
    <row r="13" spans="2:12" ht="15" thickBot="1" x14ac:dyDescent="0.4">
      <c r="B13" s="3">
        <v>2033</v>
      </c>
      <c r="C13" s="9">
        <v>71.3</v>
      </c>
      <c r="D13" s="4">
        <v>43.4</v>
      </c>
      <c r="E13" s="4">
        <v>7.7</v>
      </c>
      <c r="F13" s="6">
        <f t="shared" si="0"/>
        <v>40.997500000000002</v>
      </c>
      <c r="G13" s="6">
        <f t="shared" si="2"/>
        <v>30.813299999999998</v>
      </c>
      <c r="H13" s="6">
        <f t="shared" si="1"/>
        <v>30.302499999999998</v>
      </c>
      <c r="I13" s="6">
        <f t="shared" si="3"/>
        <v>20.286700000000003</v>
      </c>
      <c r="K13">
        <v>0.42499999999999999</v>
      </c>
      <c r="L13">
        <v>0.39700000000000002</v>
      </c>
    </row>
  </sheetData>
  <pageMargins left="0.7" right="0.7" top="0.75" bottom="0.75" header="0.3" footer="0.3"/>
  <pageSetup scale="93" orientation="landscape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2023-06-20T16:59:09Z</dcterms:created>
  <dcterms:modified xsi:type="dcterms:W3CDTF">2023-06-20T16:59:11Z</dcterms:modified>
</cp:coreProperties>
</file>